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7995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I3" i="1"/>
  <c r="I21"/>
  <c r="I4"/>
  <c r="I5"/>
  <c r="I6"/>
  <c r="I7"/>
  <c r="I8"/>
  <c r="I9"/>
  <c r="I10"/>
  <c r="I11"/>
  <c r="I12"/>
  <c r="I13"/>
  <c r="I14"/>
  <c r="I15"/>
  <c r="I16"/>
  <c r="I17"/>
  <c r="I18"/>
  <c r="I19"/>
  <c r="I20"/>
  <c r="I22"/>
</calcChain>
</file>

<file path=xl/sharedStrings.xml><?xml version="1.0" encoding="utf-8"?>
<sst xmlns="http://schemas.openxmlformats.org/spreadsheetml/2006/main" count="30" uniqueCount="16">
  <si>
    <t>NO:</t>
  </si>
  <si>
    <t>Days</t>
  </si>
  <si>
    <t>Date</t>
  </si>
  <si>
    <t>In</t>
  </si>
  <si>
    <t>Out</t>
  </si>
  <si>
    <t>Tuesday</t>
  </si>
  <si>
    <t>Thursday</t>
  </si>
  <si>
    <t>Friday</t>
  </si>
  <si>
    <t>Saturday</t>
  </si>
  <si>
    <t>Sunday</t>
  </si>
  <si>
    <t>Wedensday</t>
  </si>
  <si>
    <t>Monday</t>
  </si>
  <si>
    <t>الفترة الاولى</t>
  </si>
  <si>
    <t>الفترة الثانية</t>
  </si>
  <si>
    <t>سااعات العمل الفعلية الناتجة عن طرح وقت الدخول ووقت الخروج فى الفترة الاولى والفترة الثانية</t>
  </si>
  <si>
    <t>مطلوب جمع ساعات العمل الفعلية للفترتين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</si>
</sst>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[$-1000409]h:mm\ AM/PM;@"/>
    <numFmt numFmtId="165" formatCode="h:mm"/>
  </numFmts>
  <fonts count="9"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sz val="14"/>
      <color indexed="1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4"/>
      <color indexed="9"/>
      <name val="Arial"/>
      <family val="2"/>
    </font>
    <font>
      <b/>
      <sz val="14"/>
      <color indexed="10"/>
      <name val="Arial"/>
      <family val="2"/>
    </font>
    <font>
      <b/>
      <sz val="14"/>
      <color indexed="60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/>
      <diagonal/>
    </border>
    <border>
      <left/>
      <right style="thin">
        <color indexed="56"/>
      </right>
      <top/>
      <bottom/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/>
    </xf>
    <xf numFmtId="0" fontId="3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5" fillId="5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textRotation="90"/>
    </xf>
    <xf numFmtId="0" fontId="3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46" fontId="5" fillId="6" borderId="5" xfId="1" applyNumberFormat="1" applyFont="1" applyFill="1" applyBorder="1" applyAlignment="1">
      <alignment horizontal="center" vertical="center"/>
    </xf>
    <xf numFmtId="21" fontId="3" fillId="0" borderId="0" xfId="0" applyNumberFormat="1" applyFont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6" fontId="5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NumberFormat="1" applyFont="1" applyAlignment="1">
      <alignment horizontal="center" vertical="center"/>
    </xf>
    <xf numFmtId="165" fontId="0" fillId="0" borderId="0" xfId="0" applyNumberFormat="1"/>
    <xf numFmtId="21" fontId="6" fillId="0" borderId="2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7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46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tabSelected="1" zoomScale="90" zoomScaleNormal="80" workbookViewId="0">
      <selection activeCell="I3" sqref="I3"/>
    </sheetView>
  </sheetViews>
  <sheetFormatPr defaultRowHeight="18"/>
  <cols>
    <col min="1" max="1" width="3.625" style="3" customWidth="1"/>
    <col min="2" max="2" width="5.625" style="25" bestFit="1" customWidth="1"/>
    <col min="3" max="3" width="14" style="25" bestFit="1" customWidth="1"/>
    <col min="4" max="4" width="12.625" style="25" bestFit="1" customWidth="1"/>
    <col min="5" max="7" width="11" style="25" bestFit="1" customWidth="1"/>
    <col min="8" max="8" width="9.75" style="25" bestFit="1" customWidth="1"/>
    <col min="9" max="9" width="36.75" style="28" customWidth="1"/>
    <col min="10" max="10" width="4" style="3" bestFit="1" customWidth="1"/>
    <col min="11" max="16384" width="9" style="3"/>
  </cols>
  <sheetData>
    <row r="1" spans="1:14" ht="18.75" customHeight="1" thickTop="1" thickBot="1">
      <c r="A1" s="1"/>
      <c r="B1" s="2"/>
      <c r="C1" s="2"/>
      <c r="D1" s="31"/>
      <c r="E1" s="38" t="s">
        <v>12</v>
      </c>
      <c r="F1" s="39"/>
      <c r="G1" s="38" t="s">
        <v>13</v>
      </c>
      <c r="H1" s="39"/>
      <c r="I1" s="32"/>
    </row>
    <row r="2" spans="1:14" ht="36" customHeight="1" thickTop="1">
      <c r="B2" s="4" t="s">
        <v>0</v>
      </c>
      <c r="C2" s="5" t="s">
        <v>1</v>
      </c>
      <c r="D2" s="6" t="s">
        <v>2</v>
      </c>
      <c r="E2" s="33" t="s">
        <v>3</v>
      </c>
      <c r="F2" s="34" t="s">
        <v>4</v>
      </c>
      <c r="G2" s="33" t="s">
        <v>3</v>
      </c>
      <c r="H2" s="34" t="s">
        <v>4</v>
      </c>
      <c r="I2" s="7" t="s">
        <v>14</v>
      </c>
      <c r="J2" s="37" t="s">
        <v>15</v>
      </c>
      <c r="K2" s="8"/>
      <c r="L2" s="8"/>
      <c r="M2" s="8"/>
      <c r="N2" s="8"/>
    </row>
    <row r="3" spans="1:14">
      <c r="B3" s="9">
        <v>1</v>
      </c>
      <c r="C3" s="10" t="s">
        <v>5</v>
      </c>
      <c r="D3" s="11">
        <v>40715</v>
      </c>
      <c r="E3" s="12">
        <v>0.30902777777777779</v>
      </c>
      <c r="F3" s="12">
        <v>0.45833333333333331</v>
      </c>
      <c r="G3" s="12">
        <v>0.95833333333333337</v>
      </c>
      <c r="H3" s="12">
        <v>0.125</v>
      </c>
      <c r="I3" s="30">
        <f>IF(E3&gt;F3, 1-E3+F3,F3-E3)+IF(G3&gt;H3, 1-G3+H3,H3-G3)</f>
        <v>0.31597222222222215</v>
      </c>
      <c r="J3" s="37"/>
      <c r="K3" s="29"/>
      <c r="L3" s="29"/>
    </row>
    <row r="4" spans="1:14">
      <c r="B4" s="9">
        <v>2</v>
      </c>
      <c r="C4" s="13" t="s">
        <v>6</v>
      </c>
      <c r="D4" s="11">
        <v>40717</v>
      </c>
      <c r="E4" s="12">
        <v>0.45833333333333331</v>
      </c>
      <c r="F4" s="12">
        <v>0.64583333333333337</v>
      </c>
      <c r="G4" s="12"/>
      <c r="H4" s="12"/>
      <c r="I4" s="30">
        <f t="shared" ref="I4:I20" si="0">IF(E4&gt;F4, 1-E4+F4,F4-E4)+IF(G4&gt;H4, 1-G4+H4,H4-G4)</f>
        <v>0.18750000000000006</v>
      </c>
      <c r="J4" s="37"/>
      <c r="K4" s="29"/>
      <c r="L4" s="29"/>
    </row>
    <row r="5" spans="1:14">
      <c r="B5" s="9">
        <v>3</v>
      </c>
      <c r="C5" s="13" t="s">
        <v>7</v>
      </c>
      <c r="D5" s="11">
        <v>40718</v>
      </c>
      <c r="E5" s="12">
        <v>0.36805555555555558</v>
      </c>
      <c r="F5" s="12">
        <v>0.64583333333333337</v>
      </c>
      <c r="G5" s="12"/>
      <c r="H5" s="12"/>
      <c r="I5" s="30">
        <f t="shared" si="0"/>
        <v>0.27777777777777779</v>
      </c>
      <c r="J5" s="37"/>
      <c r="K5" s="29"/>
      <c r="L5" s="29"/>
    </row>
    <row r="6" spans="1:14">
      <c r="B6" s="9">
        <v>4</v>
      </c>
      <c r="C6" s="13" t="s">
        <v>8</v>
      </c>
      <c r="D6" s="11">
        <v>40719</v>
      </c>
      <c r="E6" s="12">
        <v>0.45833333333333331</v>
      </c>
      <c r="F6" s="12">
        <v>0.65625</v>
      </c>
      <c r="G6" s="12"/>
      <c r="H6" s="12"/>
      <c r="I6" s="30">
        <f t="shared" si="0"/>
        <v>0.19791666666666669</v>
      </c>
      <c r="J6" s="37"/>
      <c r="K6" s="29"/>
      <c r="L6" s="29"/>
    </row>
    <row r="7" spans="1:14">
      <c r="B7" s="9">
        <v>5</v>
      </c>
      <c r="C7" s="13" t="s">
        <v>9</v>
      </c>
      <c r="D7" s="11">
        <v>40720</v>
      </c>
      <c r="E7" s="12">
        <v>0.45833333333333331</v>
      </c>
      <c r="F7" s="12">
        <v>0.63194444444444442</v>
      </c>
      <c r="G7" s="12"/>
      <c r="H7" s="12"/>
      <c r="I7" s="30">
        <f t="shared" si="0"/>
        <v>0.1736111111111111</v>
      </c>
      <c r="J7" s="37"/>
      <c r="K7" s="29"/>
      <c r="L7" s="29"/>
    </row>
    <row r="8" spans="1:14">
      <c r="B8" s="9">
        <v>6</v>
      </c>
      <c r="C8" s="13" t="s">
        <v>5</v>
      </c>
      <c r="D8" s="11">
        <v>40722</v>
      </c>
      <c r="E8" s="12">
        <v>0.45833333333333331</v>
      </c>
      <c r="F8" s="12">
        <v>0.65972222222222221</v>
      </c>
      <c r="G8" s="12"/>
      <c r="H8" s="12"/>
      <c r="I8" s="30">
        <f t="shared" si="0"/>
        <v>0.2013888888888889</v>
      </c>
      <c r="J8" s="37"/>
      <c r="K8" s="29"/>
      <c r="L8" s="29"/>
    </row>
    <row r="9" spans="1:14">
      <c r="B9" s="9">
        <v>7</v>
      </c>
      <c r="C9" s="13" t="s">
        <v>10</v>
      </c>
      <c r="D9" s="11">
        <v>40723</v>
      </c>
      <c r="E9" s="12">
        <v>0.47222222222222227</v>
      </c>
      <c r="F9" s="12">
        <v>0.64583333333333337</v>
      </c>
      <c r="G9" s="12"/>
      <c r="H9" s="12"/>
      <c r="I9" s="30">
        <f t="shared" si="0"/>
        <v>0.1736111111111111</v>
      </c>
      <c r="J9" s="37"/>
      <c r="K9" s="29"/>
      <c r="L9" s="29"/>
    </row>
    <row r="10" spans="1:14">
      <c r="B10" s="9">
        <v>8</v>
      </c>
      <c r="C10" s="13" t="s">
        <v>6</v>
      </c>
      <c r="D10" s="11">
        <v>40724</v>
      </c>
      <c r="E10" s="12">
        <v>0.45833333333333331</v>
      </c>
      <c r="F10" s="12">
        <v>0.63888888888888895</v>
      </c>
      <c r="G10" s="12"/>
      <c r="H10" s="12"/>
      <c r="I10" s="30">
        <f t="shared" si="0"/>
        <v>0.18055555555555564</v>
      </c>
      <c r="J10" s="37"/>
      <c r="K10" s="29"/>
      <c r="L10" s="29"/>
    </row>
    <row r="11" spans="1:14">
      <c r="B11" s="9">
        <v>9</v>
      </c>
      <c r="C11" s="13" t="s">
        <v>7</v>
      </c>
      <c r="D11" s="11">
        <v>40725</v>
      </c>
      <c r="E11" s="12">
        <v>0.30555555555555552</v>
      </c>
      <c r="F11" s="12">
        <v>0.63888888888888895</v>
      </c>
      <c r="G11" s="12">
        <v>0.95486111111111116</v>
      </c>
      <c r="H11" s="12">
        <v>8.3333333333333329E-2</v>
      </c>
      <c r="I11" s="30">
        <f t="shared" si="0"/>
        <v>0.46180555555555558</v>
      </c>
      <c r="J11" s="37"/>
      <c r="K11" s="29"/>
      <c r="L11" s="29"/>
    </row>
    <row r="12" spans="1:14">
      <c r="B12" s="9">
        <v>10</v>
      </c>
      <c r="C12" s="13" t="s">
        <v>8</v>
      </c>
      <c r="D12" s="11">
        <v>40726</v>
      </c>
      <c r="E12" s="12">
        <v>0.45833333333333331</v>
      </c>
      <c r="F12" s="12">
        <v>0.64583333333333337</v>
      </c>
      <c r="G12" s="12"/>
      <c r="H12" s="12"/>
      <c r="I12" s="30">
        <f t="shared" si="0"/>
        <v>0.18750000000000006</v>
      </c>
      <c r="J12" s="37"/>
      <c r="K12" s="29"/>
      <c r="L12" s="29"/>
    </row>
    <row r="13" spans="1:14">
      <c r="B13" s="9">
        <v>11</v>
      </c>
      <c r="C13" s="13" t="s">
        <v>5</v>
      </c>
      <c r="D13" s="11">
        <v>40729</v>
      </c>
      <c r="E13" s="12">
        <v>0.3125</v>
      </c>
      <c r="F13" s="12">
        <v>0.67361111111111116</v>
      </c>
      <c r="G13" s="12">
        <v>0.96527777777777779</v>
      </c>
      <c r="H13" s="12">
        <v>0.14583333333333334</v>
      </c>
      <c r="I13" s="30">
        <f t="shared" si="0"/>
        <v>0.54166666666666674</v>
      </c>
      <c r="J13" s="37"/>
      <c r="K13" s="29"/>
      <c r="L13" s="29"/>
    </row>
    <row r="14" spans="1:14">
      <c r="B14" s="9">
        <v>12</v>
      </c>
      <c r="C14" s="13" t="s">
        <v>10</v>
      </c>
      <c r="D14" s="11">
        <v>40730</v>
      </c>
      <c r="E14" s="12">
        <v>0.45833333333333331</v>
      </c>
      <c r="F14" s="12">
        <v>0.625</v>
      </c>
      <c r="G14" s="12"/>
      <c r="H14" s="12"/>
      <c r="I14" s="30">
        <f t="shared" si="0"/>
        <v>0.16666666666666669</v>
      </c>
      <c r="J14" s="37"/>
      <c r="K14" s="29"/>
      <c r="L14" s="29"/>
    </row>
    <row r="15" spans="1:14">
      <c r="B15" s="9">
        <v>13</v>
      </c>
      <c r="C15" s="13" t="s">
        <v>6</v>
      </c>
      <c r="D15" s="11">
        <v>40731</v>
      </c>
      <c r="E15" s="12">
        <v>0.45833333333333331</v>
      </c>
      <c r="F15" s="12">
        <v>0.66666666666666663</v>
      </c>
      <c r="G15" s="12"/>
      <c r="H15" s="12"/>
      <c r="I15" s="30">
        <f t="shared" si="0"/>
        <v>0.20833333333333331</v>
      </c>
      <c r="J15" s="37"/>
      <c r="K15" s="29"/>
      <c r="L15" s="29"/>
    </row>
    <row r="16" spans="1:14">
      <c r="B16" s="9">
        <v>14</v>
      </c>
      <c r="C16" s="13" t="s">
        <v>7</v>
      </c>
      <c r="D16" s="11">
        <v>40732</v>
      </c>
      <c r="E16" s="12">
        <v>0.30902777777777779</v>
      </c>
      <c r="F16" s="12">
        <v>0.64583333333333337</v>
      </c>
      <c r="G16" s="12">
        <v>0.95833333333333337</v>
      </c>
      <c r="H16" s="12">
        <v>0.14583333333333334</v>
      </c>
      <c r="I16" s="30">
        <f t="shared" si="0"/>
        <v>0.52430555555555558</v>
      </c>
      <c r="J16" s="37"/>
      <c r="K16" s="29"/>
      <c r="L16" s="29"/>
    </row>
    <row r="17" spans="2:14">
      <c r="B17" s="9">
        <v>15</v>
      </c>
      <c r="C17" s="13" t="s">
        <v>9</v>
      </c>
      <c r="D17" s="11">
        <v>40734</v>
      </c>
      <c r="E17" s="12">
        <v>0.3888888888888889</v>
      </c>
      <c r="F17" s="12">
        <v>0.64583333333333337</v>
      </c>
      <c r="G17" s="12"/>
      <c r="H17" s="12"/>
      <c r="I17" s="30">
        <f t="shared" si="0"/>
        <v>0.25694444444444448</v>
      </c>
      <c r="J17" s="37"/>
      <c r="K17" s="29"/>
      <c r="L17" s="29"/>
    </row>
    <row r="18" spans="2:14">
      <c r="B18" s="9">
        <v>16</v>
      </c>
      <c r="C18" s="13" t="s">
        <v>11</v>
      </c>
      <c r="D18" s="11">
        <v>40735</v>
      </c>
      <c r="E18" s="12">
        <v>0.3125</v>
      </c>
      <c r="F18" s="12">
        <v>0.65277777777777779</v>
      </c>
      <c r="G18" s="12"/>
      <c r="H18" s="12"/>
      <c r="I18" s="30">
        <f t="shared" si="0"/>
        <v>0.34027777777777779</v>
      </c>
      <c r="J18" s="37"/>
      <c r="K18" s="29"/>
      <c r="L18" s="29"/>
    </row>
    <row r="19" spans="2:14">
      <c r="B19" s="9">
        <v>17</v>
      </c>
      <c r="C19" s="13" t="s">
        <v>10</v>
      </c>
      <c r="D19" s="11">
        <v>40737</v>
      </c>
      <c r="E19" s="12">
        <v>0.4861111111111111</v>
      </c>
      <c r="F19" s="12">
        <v>0.625</v>
      </c>
      <c r="G19" s="12"/>
      <c r="H19" s="12"/>
      <c r="I19" s="30">
        <f t="shared" si="0"/>
        <v>0.1388888888888889</v>
      </c>
      <c r="J19" s="37"/>
      <c r="K19" s="29"/>
      <c r="L19" s="29"/>
    </row>
    <row r="20" spans="2:14">
      <c r="B20" s="14">
        <v>18</v>
      </c>
      <c r="C20" s="15" t="s">
        <v>6</v>
      </c>
      <c r="D20" s="16">
        <v>40738</v>
      </c>
      <c r="E20" s="17">
        <v>0.6875</v>
      </c>
      <c r="F20" s="17">
        <v>0.97916666666666663</v>
      </c>
      <c r="G20" s="17"/>
      <c r="H20" s="17"/>
      <c r="I20" s="30">
        <f t="shared" si="0"/>
        <v>0.29166666666666663</v>
      </c>
      <c r="J20" s="37"/>
      <c r="K20" s="29"/>
      <c r="L20" s="29"/>
    </row>
    <row r="21" spans="2:14">
      <c r="B21" s="18">
        <v>19</v>
      </c>
      <c r="C21" s="19" t="s">
        <v>7</v>
      </c>
      <c r="D21" s="20">
        <v>40739</v>
      </c>
      <c r="E21" s="21">
        <v>0.83333333333333337</v>
      </c>
      <c r="F21" s="21">
        <v>0.94791666666666663</v>
      </c>
      <c r="G21" s="21"/>
      <c r="H21" s="21"/>
      <c r="I21" s="30">
        <f>IF(E21&gt;F21, 1-E21+F21,F21-E21)+IF(G21&gt;H21, 1-G21+H21,H21-G21)</f>
        <v>0.11458333333333326</v>
      </c>
      <c r="J21" s="37"/>
      <c r="K21" s="29"/>
      <c r="L21" s="29"/>
    </row>
    <row r="22" spans="2:14">
      <c r="B22" s="36"/>
      <c r="C22" s="36"/>
      <c r="D22" s="36"/>
      <c r="E22" s="36"/>
      <c r="F22" s="36"/>
      <c r="G22" s="36"/>
      <c r="H22" s="36"/>
      <c r="I22" s="22">
        <f>SUM(I3:I21)</f>
        <v>4.9409722222222232</v>
      </c>
      <c r="J22" s="23"/>
      <c r="K22" s="23"/>
      <c r="L22" s="23"/>
      <c r="M22" s="23"/>
    </row>
    <row r="23" spans="2:14">
      <c r="B23" s="24"/>
      <c r="H23" s="24"/>
      <c r="I23" s="35"/>
    </row>
    <row r="24" spans="2:14">
      <c r="B24" s="24"/>
      <c r="C24" s="24"/>
      <c r="D24" s="24"/>
      <c r="E24" s="24"/>
      <c r="F24" s="24"/>
      <c r="G24" s="24"/>
      <c r="H24" s="24"/>
      <c r="I24" s="26"/>
      <c r="J24" s="27"/>
      <c r="K24" s="27"/>
      <c r="L24" s="27"/>
      <c r="M24" s="27"/>
      <c r="N24" s="27"/>
    </row>
  </sheetData>
  <mergeCells count="4">
    <mergeCell ref="B22:H22"/>
    <mergeCell ref="J2:J21"/>
    <mergeCell ref="E1:F1"/>
    <mergeCell ref="G1:H1"/>
  </mergeCells>
  <phoneticPr fontId="8" type="noConversion"/>
  <pageMargins left="0.7" right="0.7" top="0.75" bottom="0.75" header="0.3" footer="0.3"/>
  <pageSetup paperSize="9" scale="4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Hamada</dc:creator>
  <cp:lastModifiedBy>MCI</cp:lastModifiedBy>
  <dcterms:created xsi:type="dcterms:W3CDTF">2011-07-29T14:59:52Z</dcterms:created>
  <dcterms:modified xsi:type="dcterms:W3CDTF">2011-07-29T20:29:39Z</dcterms:modified>
</cp:coreProperties>
</file>